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80Bienia\Desktop\"/>
    </mc:Choice>
  </mc:AlternateContent>
  <xr:revisionPtr revIDLastSave="0" documentId="13_ncr:1_{CA23C7DF-5CCE-4C9F-8A65-1BF84EAA47B2}" xr6:coauthVersionLast="36" xr6:coauthVersionMax="36" xr10:uidLastSave="{00000000-0000-0000-0000-000000000000}"/>
  <bookViews>
    <workbookView xWindow="0" yWindow="0" windowWidth="28800" windowHeight="12225" xr2:uid="{2AEB4754-E172-4345-A5C2-79189F94AF61}"/>
  </bookViews>
  <sheets>
    <sheet name="Schadstoffsammlung" sheetId="1" r:id="rId1"/>
  </sheets>
  <calcPr calcId="191029"/>
  <customWorkbookViews>
    <customWorkbookView name="Adams - Persönliche Ansicht" guid="{65657CBE-8404-43F2-9054-2EED421B5BA5}" mergeInterval="0" personalView="1" maximized="1" xWindow="-9" yWindow="-9" windowWidth="1938" windowHeight="1048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1" l="1"/>
  <c r="C27" i="1"/>
  <c r="F7" i="1"/>
  <c r="F20" i="1" l="1"/>
  <c r="E27" i="1" s="1"/>
  <c r="F19" i="1"/>
  <c r="F18" i="1"/>
  <c r="F17" i="1"/>
  <c r="F16" i="1"/>
  <c r="F15" i="1"/>
  <c r="F14" i="1"/>
  <c r="F13" i="1"/>
  <c r="F12" i="1"/>
  <c r="F11" i="1"/>
  <c r="F10" i="1"/>
  <c r="F9" i="1"/>
  <c r="F8" i="1"/>
  <c r="F6" i="1"/>
  <c r="F5" i="1"/>
  <c r="F4" i="1"/>
  <c r="F3" i="1"/>
  <c r="F2" i="1"/>
  <c r="E20" i="1"/>
  <c r="E28" i="1" l="1"/>
  <c r="E29" i="1"/>
  <c r="C20" i="1"/>
  <c r="B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  <c r="D20" i="1" l="1"/>
  <c r="C28" i="1" s="1"/>
  <c r="C29" i="1" s="1"/>
</calcChain>
</file>

<file path=xl/sharedStrings.xml><?xml version="1.0" encoding="utf-8"?>
<sst xmlns="http://schemas.openxmlformats.org/spreadsheetml/2006/main" count="33" uniqueCount="33">
  <si>
    <t>Säure</t>
  </si>
  <si>
    <t>Laugen</t>
  </si>
  <si>
    <t>Ölverschmutzte Betriebsmittel</t>
  </si>
  <si>
    <t>Verp. M.schädl. Verunreinigungen</t>
  </si>
  <si>
    <t>Pestizide</t>
  </si>
  <si>
    <t>Altlacke/Farben</t>
  </si>
  <si>
    <t xml:space="preserve">Aufsaug- und Filtermaterial </t>
  </si>
  <si>
    <t>Lösemittel u. Lösemittelgemische</t>
  </si>
  <si>
    <t xml:space="preserve">Laborchemikalien organisch/anorganisch </t>
  </si>
  <si>
    <t>Klebstoffe und Dichtungsmassen</t>
  </si>
  <si>
    <t>Spraydosen</t>
  </si>
  <si>
    <t>Quecksilberabfälle, elementar</t>
  </si>
  <si>
    <t>Reiniger/Tenside</t>
  </si>
  <si>
    <t xml:space="preserve">Altöl </t>
  </si>
  <si>
    <t>Feuerlöscher</t>
  </si>
  <si>
    <t>Entwickler/Fixierer</t>
  </si>
  <si>
    <t>PU-Schaum</t>
  </si>
  <si>
    <t>Bleiakkumulatoren</t>
  </si>
  <si>
    <t>Nettoendpreis</t>
  </si>
  <si>
    <t>Mehrwertsteuer (19%)</t>
  </si>
  <si>
    <t>Endpreis brutto</t>
  </si>
  <si>
    <t>Sortierkosten [€/Stunde]</t>
  </si>
  <si>
    <t>Gesamt (Entsorgung)</t>
  </si>
  <si>
    <t>Ø Masse [Mg]</t>
  </si>
  <si>
    <t>Fraktionen</t>
  </si>
  <si>
    <t>Miete pro ASP-Behälter [€/Monat]</t>
  </si>
  <si>
    <t>Gestellung + Servicebetrieb (8 Termine)</t>
  </si>
  <si>
    <t>Angebotspreis 2027 [€/kg]</t>
  </si>
  <si>
    <t>Angebotspreis 2028 [€/kg]</t>
  </si>
  <si>
    <t>Gesamtpreis 2027</t>
  </si>
  <si>
    <t>Gesamtpreis 2028</t>
  </si>
  <si>
    <t>Kosten ASP-Behältertausch (1x Tausch)</t>
  </si>
  <si>
    <t>Summe Jahr 2027 und 2028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</si>
</sst>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"/>
    <numFmt numFmtId="165" formatCode="#,##0.00\ &quot;€&quot;"/>
  </numFmts>
  <fonts count="15" x14ac:knownFonts="1">
    <font>
      <sz val="12"/>
      <color theme="1"/>
      <name val="Arial"/>
      <family val="2"/>
    </font>
    <font>
      <b/>
      <sz val="10"/>
      <name val="Arial"/>
      <family val="2"/>
    </font>
    <font>
      <b/>
      <u/>
      <sz val="11"/>
      <color indexed="10"/>
      <name val="Arial"/>
      <family val="2"/>
    </font>
    <font>
      <b/>
      <sz val="11"/>
      <name val="Arial"/>
      <family val="2"/>
    </font>
    <font>
      <sz val="11"/>
      <name val="Tahoma"/>
      <family val="2"/>
    </font>
    <font>
      <b/>
      <sz val="14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b/>
      <sz val="11"/>
      <name val="Tahoma"/>
      <family val="2"/>
    </font>
    <font>
      <sz val="11"/>
      <color theme="1"/>
      <name val="Tahoma"/>
      <family val="2"/>
    </font>
    <font>
      <u val="double"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45">
    <xf numFmtId="0" fontId="0" fillId="0" borderId="0" xfId="0"/>
    <xf numFmtId="0" fontId="0" fillId="3" borderId="0" xfId="0" applyFill="1"/>
    <xf numFmtId="165" fontId="0" fillId="3" borderId="0" xfId="0" applyNumberFormat="1" applyFill="1" applyBorder="1"/>
    <xf numFmtId="165" fontId="3" fillId="3" borderId="2" xfId="0" applyNumberFormat="1" applyFont="1" applyFill="1" applyBorder="1"/>
    <xf numFmtId="0" fontId="2" fillId="3" borderId="0" xfId="0" applyFont="1" applyFill="1" applyBorder="1" applyAlignment="1">
      <alignment wrapText="1"/>
    </xf>
    <xf numFmtId="164" fontId="3" fillId="3" borderId="0" xfId="0" applyNumberFormat="1" applyFont="1" applyFill="1" applyBorder="1"/>
    <xf numFmtId="165" fontId="3" fillId="3" borderId="0" xfId="0" applyNumberFormat="1" applyFont="1" applyFill="1" applyBorder="1"/>
    <xf numFmtId="0" fontId="4" fillId="3" borderId="0" xfId="0" applyFont="1" applyFill="1" applyBorder="1" applyAlignment="1">
      <alignment horizontal="justify" vertical="top" wrapText="1"/>
    </xf>
    <xf numFmtId="0" fontId="0" fillId="3" borderId="0" xfId="0" applyFill="1" applyBorder="1"/>
    <xf numFmtId="165" fontId="1" fillId="3" borderId="0" xfId="0" applyNumberFormat="1" applyFont="1" applyFill="1" applyBorder="1"/>
    <xf numFmtId="4" fontId="5" fillId="3" borderId="0" xfId="0" applyNumberFormat="1" applyFont="1" applyFill="1"/>
    <xf numFmtId="0" fontId="6" fillId="3" borderId="0" xfId="0" applyFont="1" applyFill="1"/>
    <xf numFmtId="0" fontId="7" fillId="3" borderId="0" xfId="0" applyFont="1" applyFill="1"/>
    <xf numFmtId="165" fontId="9" fillId="3" borderId="0" xfId="0" applyNumberFormat="1" applyFont="1" applyFill="1" applyBorder="1"/>
    <xf numFmtId="0" fontId="10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164" fontId="0" fillId="3" borderId="7" xfId="0" applyNumberFormat="1" applyFill="1" applyBorder="1"/>
    <xf numFmtId="164" fontId="0" fillId="3" borderId="8" xfId="0" applyNumberFormat="1" applyFill="1" applyBorder="1"/>
    <xf numFmtId="164" fontId="0" fillId="3" borderId="9" xfId="0" applyNumberFormat="1" applyFill="1" applyBorder="1"/>
    <xf numFmtId="164" fontId="3" fillId="3" borderId="10" xfId="0" applyNumberFormat="1" applyFont="1" applyFill="1" applyBorder="1"/>
    <xf numFmtId="0" fontId="11" fillId="3" borderId="5" xfId="0" applyFont="1" applyFill="1" applyBorder="1" applyAlignment="1">
      <alignment horizontal="center" vertical="center"/>
    </xf>
    <xf numFmtId="0" fontId="1" fillId="3" borderId="11" xfId="0" applyFont="1" applyFill="1" applyBorder="1"/>
    <xf numFmtId="0" fontId="1" fillId="3" borderId="12" xfId="0" applyFont="1" applyFill="1" applyBorder="1"/>
    <xf numFmtId="0" fontId="1" fillId="3" borderId="12" xfId="0" applyFont="1" applyFill="1" applyBorder="1" applyAlignment="1">
      <alignment wrapText="1"/>
    </xf>
    <xf numFmtId="0" fontId="1" fillId="3" borderId="13" xfId="0" applyFont="1" applyFill="1" applyBorder="1" applyAlignment="1">
      <alignment wrapText="1"/>
    </xf>
    <xf numFmtId="165" fontId="0" fillId="3" borderId="14" xfId="0" applyNumberFormat="1" applyFill="1" applyBorder="1"/>
    <xf numFmtId="165" fontId="0" fillId="3" borderId="15" xfId="0" applyNumberFormat="1" applyFill="1" applyBorder="1"/>
    <xf numFmtId="165" fontId="3" fillId="3" borderId="1" xfId="0" applyNumberFormat="1" applyFont="1" applyFill="1" applyBorder="1"/>
    <xf numFmtId="0" fontId="3" fillId="3" borderId="5" xfId="0" applyFont="1" applyFill="1" applyBorder="1" applyAlignment="1">
      <alignment wrapText="1"/>
    </xf>
    <xf numFmtId="0" fontId="12" fillId="3" borderId="3" xfId="0" applyFont="1" applyFill="1" applyBorder="1" applyAlignment="1">
      <alignment horizontal="justify" vertical="top" wrapText="1"/>
    </xf>
    <xf numFmtId="165" fontId="0" fillId="2" borderId="0" xfId="0" applyNumberFormat="1" applyFill="1" applyBorder="1" applyProtection="1">
      <protection locked="0"/>
    </xf>
    <xf numFmtId="165" fontId="0" fillId="2" borderId="3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165" fontId="0" fillId="2" borderId="16" xfId="0" applyNumberFormat="1" applyFill="1" applyBorder="1" applyProtection="1">
      <protection locked="0"/>
    </xf>
    <xf numFmtId="165" fontId="0" fillId="2" borderId="17" xfId="0" applyNumberFormat="1" applyFill="1" applyBorder="1" applyProtection="1">
      <protection locked="0"/>
    </xf>
    <xf numFmtId="165" fontId="0" fillId="2" borderId="18" xfId="0" applyNumberFormat="1" applyFill="1" applyBorder="1" applyProtection="1">
      <protection locked="0"/>
    </xf>
    <xf numFmtId="165" fontId="0" fillId="2" borderId="19" xfId="0" applyNumberFormat="1" applyFill="1" applyBorder="1" applyProtection="1">
      <protection locked="0"/>
    </xf>
    <xf numFmtId="165" fontId="0" fillId="2" borderId="20" xfId="0" applyNumberFormat="1" applyFill="1" applyBorder="1" applyProtection="1">
      <protection locked="0"/>
    </xf>
    <xf numFmtId="44" fontId="0" fillId="2" borderId="3" xfId="1" applyFont="1" applyFill="1" applyBorder="1" applyAlignment="1" applyProtection="1">
      <protection locked="0"/>
    </xf>
    <xf numFmtId="44" fontId="0" fillId="4" borderId="3" xfId="1" applyFont="1" applyFill="1" applyBorder="1" applyAlignment="1" applyProtection="1">
      <protection locked="0"/>
    </xf>
    <xf numFmtId="44" fontId="0" fillId="3" borderId="0" xfId="1" applyFont="1" applyFill="1" applyBorder="1" applyAlignment="1" applyProtection="1">
      <protection locked="0"/>
    </xf>
    <xf numFmtId="44" fontId="0" fillId="3" borderId="21" xfId="1" applyFont="1" applyFill="1" applyBorder="1" applyAlignment="1" applyProtection="1">
      <protection locked="0"/>
    </xf>
    <xf numFmtId="0" fontId="13" fillId="3" borderId="0" xfId="0" applyFont="1" applyFill="1"/>
    <xf numFmtId="165" fontId="14" fillId="3" borderId="0" xfId="0" applyNumberFormat="1" applyFont="1" applyFill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47EFC-57A8-4057-8C09-73209EAE3E0B}">
  <dimension ref="A1:H36"/>
  <sheetViews>
    <sheetView tabSelected="1" zoomScale="85" zoomScaleNormal="85" workbookViewId="0">
      <selection activeCell="J34" sqref="J34"/>
    </sheetView>
  </sheetViews>
  <sheetFormatPr baseColWidth="10" defaultColWidth="10.88671875" defaultRowHeight="15" x14ac:dyDescent="0.2"/>
  <cols>
    <col min="1" max="1" width="36.77734375" style="1" bestFit="1" customWidth="1"/>
    <col min="2" max="2" width="11.109375" style="1" bestFit="1" customWidth="1"/>
    <col min="3" max="3" width="19.88671875" style="1" bestFit="1" customWidth="1"/>
    <col min="4" max="4" width="13.88671875" style="1" bestFit="1" customWidth="1"/>
    <col min="5" max="5" width="19.88671875" style="1" bestFit="1" customWidth="1"/>
    <col min="6" max="6" width="13.88671875" style="1" bestFit="1" customWidth="1"/>
    <col min="7" max="16384" width="10.88671875" style="1"/>
  </cols>
  <sheetData>
    <row r="1" spans="1:6" ht="16.5" thickBot="1" x14ac:dyDescent="0.25">
      <c r="A1" s="21" t="s">
        <v>24</v>
      </c>
      <c r="B1" s="16" t="s">
        <v>23</v>
      </c>
      <c r="C1" s="14" t="s">
        <v>27</v>
      </c>
      <c r="D1" s="15" t="s">
        <v>29</v>
      </c>
      <c r="E1" s="14" t="s">
        <v>28</v>
      </c>
      <c r="F1" s="15" t="s">
        <v>30</v>
      </c>
    </row>
    <row r="2" spans="1:6" x14ac:dyDescent="0.2">
      <c r="A2" s="22" t="s">
        <v>0</v>
      </c>
      <c r="B2" s="17">
        <v>0.246</v>
      </c>
      <c r="C2" s="34"/>
      <c r="D2" s="26">
        <f t="shared" ref="D2:D19" si="0">$B2*C2*1000</f>
        <v>0</v>
      </c>
      <c r="E2" s="37"/>
      <c r="F2" s="26">
        <f t="shared" ref="F2:F19" si="1">$B2*E2*1000</f>
        <v>0</v>
      </c>
    </row>
    <row r="3" spans="1:6" x14ac:dyDescent="0.2">
      <c r="A3" s="23" t="s">
        <v>1</v>
      </c>
      <c r="B3" s="18">
        <v>0.17199999999999999</v>
      </c>
      <c r="C3" s="31"/>
      <c r="D3" s="27">
        <f t="shared" si="0"/>
        <v>0</v>
      </c>
      <c r="E3" s="38"/>
      <c r="F3" s="27">
        <f t="shared" si="1"/>
        <v>0</v>
      </c>
    </row>
    <row r="4" spans="1:6" x14ac:dyDescent="0.2">
      <c r="A4" s="24" t="s">
        <v>2</v>
      </c>
      <c r="B4" s="18">
        <v>0.438</v>
      </c>
      <c r="C4" s="35"/>
      <c r="D4" s="27">
        <f t="shared" si="0"/>
        <v>0</v>
      </c>
      <c r="E4" s="32"/>
      <c r="F4" s="27">
        <f t="shared" si="1"/>
        <v>0</v>
      </c>
    </row>
    <row r="5" spans="1:6" x14ac:dyDescent="0.2">
      <c r="A5" s="24" t="s">
        <v>3</v>
      </c>
      <c r="B5" s="18">
        <v>0.01</v>
      </c>
      <c r="C5" s="31"/>
      <c r="D5" s="27">
        <f t="shared" si="0"/>
        <v>0</v>
      </c>
      <c r="E5" s="38"/>
      <c r="F5" s="27">
        <f t="shared" si="1"/>
        <v>0</v>
      </c>
    </row>
    <row r="6" spans="1:6" x14ac:dyDescent="0.2">
      <c r="A6" s="24" t="s">
        <v>4</v>
      </c>
      <c r="B6" s="18">
        <v>1.032</v>
      </c>
      <c r="C6" s="35"/>
      <c r="D6" s="27">
        <f t="shared" si="0"/>
        <v>0</v>
      </c>
      <c r="E6" s="32"/>
      <c r="F6" s="27">
        <f t="shared" si="1"/>
        <v>0</v>
      </c>
    </row>
    <row r="7" spans="1:6" x14ac:dyDescent="0.2">
      <c r="A7" s="23" t="s">
        <v>6</v>
      </c>
      <c r="B7" s="19">
        <v>0</v>
      </c>
      <c r="C7" s="31"/>
      <c r="D7" s="27">
        <f t="shared" si="0"/>
        <v>0</v>
      </c>
      <c r="E7" s="38"/>
      <c r="F7" s="27">
        <f>I22</f>
        <v>0</v>
      </c>
    </row>
    <row r="8" spans="1:6" x14ac:dyDescent="0.2">
      <c r="A8" s="24" t="s">
        <v>5</v>
      </c>
      <c r="B8" s="18">
        <v>0</v>
      </c>
      <c r="C8" s="35"/>
      <c r="D8" s="27">
        <f t="shared" si="0"/>
        <v>0</v>
      </c>
      <c r="E8" s="32"/>
      <c r="F8" s="27">
        <f t="shared" si="1"/>
        <v>0</v>
      </c>
    </row>
    <row r="9" spans="1:6" x14ac:dyDescent="0.2">
      <c r="A9" s="23" t="s">
        <v>7</v>
      </c>
      <c r="B9" s="18">
        <v>1.393</v>
      </c>
      <c r="C9" s="31"/>
      <c r="D9" s="27">
        <f t="shared" si="0"/>
        <v>0</v>
      </c>
      <c r="E9" s="38"/>
      <c r="F9" s="27">
        <f t="shared" si="1"/>
        <v>0</v>
      </c>
    </row>
    <row r="10" spans="1:6" x14ac:dyDescent="0.2">
      <c r="A10" s="25" t="s">
        <v>17</v>
      </c>
      <c r="B10" s="18">
        <v>0.52100000000000002</v>
      </c>
      <c r="C10" s="35"/>
      <c r="D10" s="27">
        <f t="shared" si="0"/>
        <v>0</v>
      </c>
      <c r="E10" s="32"/>
      <c r="F10" s="27">
        <f t="shared" si="1"/>
        <v>0</v>
      </c>
    </row>
    <row r="11" spans="1:6" ht="16.5" customHeight="1" x14ac:dyDescent="0.2">
      <c r="A11" s="24" t="s">
        <v>8</v>
      </c>
      <c r="B11" s="18">
        <v>0.27700000000000002</v>
      </c>
      <c r="C11" s="35"/>
      <c r="D11" s="27">
        <f t="shared" si="0"/>
        <v>0</v>
      </c>
      <c r="E11" s="32"/>
      <c r="F11" s="27">
        <f t="shared" si="1"/>
        <v>0</v>
      </c>
    </row>
    <row r="12" spans="1:6" x14ac:dyDescent="0.2">
      <c r="A12" s="24" t="s">
        <v>9</v>
      </c>
      <c r="B12" s="18">
        <v>5.2759999999999998</v>
      </c>
      <c r="C12" s="31"/>
      <c r="D12" s="27">
        <f t="shared" si="0"/>
        <v>0</v>
      </c>
      <c r="E12" s="38"/>
      <c r="F12" s="27">
        <f t="shared" si="1"/>
        <v>0</v>
      </c>
    </row>
    <row r="13" spans="1:6" x14ac:dyDescent="0.2">
      <c r="A13" s="24" t="s">
        <v>10</v>
      </c>
      <c r="B13" s="18">
        <v>0.65600000000000003</v>
      </c>
      <c r="C13" s="35"/>
      <c r="D13" s="27">
        <f t="shared" si="0"/>
        <v>0</v>
      </c>
      <c r="E13" s="32"/>
      <c r="F13" s="27">
        <f t="shared" si="1"/>
        <v>0</v>
      </c>
    </row>
    <row r="14" spans="1:6" x14ac:dyDescent="0.2">
      <c r="A14" s="24" t="s">
        <v>11</v>
      </c>
      <c r="B14" s="18">
        <v>0</v>
      </c>
      <c r="C14" s="31"/>
      <c r="D14" s="27">
        <f t="shared" si="0"/>
        <v>0</v>
      </c>
      <c r="E14" s="38"/>
      <c r="F14" s="27">
        <f t="shared" si="1"/>
        <v>0</v>
      </c>
    </row>
    <row r="15" spans="1:6" x14ac:dyDescent="0.2">
      <c r="A15" s="24" t="s">
        <v>12</v>
      </c>
      <c r="B15" s="18">
        <v>0.95699999999999996</v>
      </c>
      <c r="C15" s="36"/>
      <c r="D15" s="27">
        <f t="shared" si="0"/>
        <v>0</v>
      </c>
      <c r="E15" s="33"/>
      <c r="F15" s="27">
        <f t="shared" si="1"/>
        <v>0</v>
      </c>
    </row>
    <row r="16" spans="1:6" x14ac:dyDescent="0.2">
      <c r="A16" s="24" t="s">
        <v>13</v>
      </c>
      <c r="B16" s="19">
        <v>1.72</v>
      </c>
      <c r="C16" s="36"/>
      <c r="D16" s="27">
        <f t="shared" si="0"/>
        <v>0</v>
      </c>
      <c r="E16" s="33"/>
      <c r="F16" s="27">
        <f t="shared" si="1"/>
        <v>0</v>
      </c>
    </row>
    <row r="17" spans="1:8" x14ac:dyDescent="0.2">
      <c r="A17" s="24" t="s">
        <v>14</v>
      </c>
      <c r="B17" s="19">
        <v>0.67900000000000005</v>
      </c>
      <c r="C17" s="35"/>
      <c r="D17" s="27">
        <f t="shared" si="0"/>
        <v>0</v>
      </c>
      <c r="E17" s="32"/>
      <c r="F17" s="27">
        <f t="shared" si="1"/>
        <v>0</v>
      </c>
    </row>
    <row r="18" spans="1:8" x14ac:dyDescent="0.2">
      <c r="A18" s="24" t="s">
        <v>15</v>
      </c>
      <c r="B18" s="18">
        <v>6.0000000000000001E-3</v>
      </c>
      <c r="C18" s="32"/>
      <c r="D18" s="27">
        <f t="shared" si="0"/>
        <v>0</v>
      </c>
      <c r="E18" s="32"/>
      <c r="F18" s="27">
        <f t="shared" si="1"/>
        <v>0</v>
      </c>
    </row>
    <row r="19" spans="1:8" ht="15.75" thickBot="1" x14ac:dyDescent="0.25">
      <c r="A19" s="24" t="s">
        <v>16</v>
      </c>
      <c r="B19" s="19">
        <v>4.8000000000000001E-2</v>
      </c>
      <c r="C19" s="33"/>
      <c r="D19" s="27">
        <f t="shared" si="0"/>
        <v>0</v>
      </c>
      <c r="E19" s="33"/>
      <c r="F19" s="27">
        <f t="shared" si="1"/>
        <v>0</v>
      </c>
    </row>
    <row r="20" spans="1:8" ht="16.5" thickBot="1" x14ac:dyDescent="0.3">
      <c r="A20" s="29" t="s">
        <v>22</v>
      </c>
      <c r="B20" s="20">
        <f>SUM(B2:B19)</f>
        <v>13.431000000000003</v>
      </c>
      <c r="C20" s="3">
        <f t="shared" ref="C20:F20" si="2">SUM(C2:C19)</f>
        <v>0</v>
      </c>
      <c r="D20" s="28">
        <f t="shared" si="2"/>
        <v>0</v>
      </c>
      <c r="E20" s="3">
        <f t="shared" ref="E20" si="3">SUM(E2:E19)</f>
        <v>0</v>
      </c>
      <c r="F20" s="28">
        <f t="shared" si="2"/>
        <v>0</v>
      </c>
    </row>
    <row r="21" spans="1:8" ht="15.75" x14ac:dyDescent="0.25">
      <c r="A21" s="4"/>
      <c r="B21" s="5"/>
      <c r="C21" s="6"/>
      <c r="D21" s="6"/>
      <c r="E21" s="6"/>
    </row>
    <row r="22" spans="1:8" ht="16.149999999999999" customHeight="1" x14ac:dyDescent="0.2">
      <c r="A22" s="30" t="s">
        <v>26</v>
      </c>
      <c r="B22" s="40"/>
      <c r="C22" s="39"/>
      <c r="D22" s="42"/>
      <c r="E22" s="39"/>
      <c r="F22" s="41"/>
      <c r="G22" s="41"/>
      <c r="H22" s="41"/>
    </row>
    <row r="23" spans="1:8" x14ac:dyDescent="0.2">
      <c r="A23" s="30" t="s">
        <v>31</v>
      </c>
      <c r="B23" s="40"/>
      <c r="C23" s="39"/>
      <c r="D23" s="42"/>
      <c r="E23" s="39"/>
      <c r="F23" s="41"/>
      <c r="G23" s="41"/>
      <c r="H23" s="41"/>
    </row>
    <row r="24" spans="1:8" x14ac:dyDescent="0.2">
      <c r="A24" s="30" t="s">
        <v>25</v>
      </c>
      <c r="B24" s="40"/>
      <c r="C24" s="39"/>
      <c r="D24" s="42"/>
      <c r="E24" s="39"/>
      <c r="F24" s="41"/>
      <c r="G24" s="41"/>
      <c r="H24" s="41"/>
    </row>
    <row r="25" spans="1:8" x14ac:dyDescent="0.2">
      <c r="A25" s="30" t="s">
        <v>21</v>
      </c>
      <c r="B25" s="40"/>
      <c r="C25" s="39"/>
      <c r="D25" s="42"/>
      <c r="E25" s="39"/>
      <c r="F25" s="41"/>
      <c r="G25" s="41"/>
      <c r="H25" s="41"/>
    </row>
    <row r="26" spans="1:8" x14ac:dyDescent="0.2">
      <c r="A26" s="7"/>
      <c r="B26" s="8"/>
      <c r="C26" s="2"/>
      <c r="D26" s="2"/>
      <c r="E26" s="2"/>
    </row>
    <row r="27" spans="1:8" x14ac:dyDescent="0.2">
      <c r="A27" s="7" t="s">
        <v>18</v>
      </c>
      <c r="B27" s="8"/>
      <c r="C27" s="9">
        <f>C22+D20+C24*12+C23*3+2*C25</f>
        <v>0</v>
      </c>
      <c r="E27" s="9">
        <f>E22+F20+E24*12+E23+2*E25</f>
        <v>0</v>
      </c>
    </row>
    <row r="28" spans="1:8" x14ac:dyDescent="0.2">
      <c r="A28" s="7" t="s">
        <v>19</v>
      </c>
      <c r="B28" s="8"/>
      <c r="C28" s="13">
        <f>C27*0.19</f>
        <v>0</v>
      </c>
      <c r="E28" s="13">
        <f>E27*0.19</f>
        <v>0</v>
      </c>
    </row>
    <row r="29" spans="1:8" x14ac:dyDescent="0.2">
      <c r="A29" s="7" t="s">
        <v>20</v>
      </c>
      <c r="B29" s="8"/>
      <c r="C29" s="9">
        <f>C27+C28</f>
        <v>0</v>
      </c>
      <c r="E29" s="9">
        <f>E27+E28</f>
        <v>0</v>
      </c>
    </row>
    <row r="30" spans="1:8" ht="18" x14ac:dyDescent="0.25">
      <c r="D30" s="10"/>
    </row>
    <row r="31" spans="1:8" x14ac:dyDescent="0.2">
      <c r="A31" s="43" t="s">
        <v>32</v>
      </c>
      <c r="C31" s="44">
        <f>C29+E29</f>
        <v>0</v>
      </c>
    </row>
    <row r="33" spans="3:5" x14ac:dyDescent="0.2">
      <c r="C33" s="11"/>
      <c r="D33" s="11"/>
      <c r="E33" s="11"/>
    </row>
    <row r="34" spans="3:5" x14ac:dyDescent="0.2">
      <c r="C34" s="11"/>
      <c r="D34" s="11"/>
      <c r="E34" s="11"/>
    </row>
    <row r="35" spans="3:5" x14ac:dyDescent="0.2">
      <c r="C35" s="11"/>
      <c r="D35" s="11"/>
      <c r="E35" s="11"/>
    </row>
    <row r="36" spans="3:5" x14ac:dyDescent="0.2">
      <c r="C36" s="12"/>
      <c r="E36" s="12"/>
    </row>
  </sheetData>
  <customSheetViews>
    <customSheetView guid="{65657CBE-8404-43F2-9054-2EED421B5BA5}" scale="85">
      <selection activeCellId="8" sqref="A26:D29 A25 A24 A23 A22 A20:D21 D2:D19 A2:B19 A1:D1"/>
      <pageMargins left="0.7" right="0.7" top="0.78740157499999996" bottom="0.78740157499999996" header="0.3" footer="0.3"/>
      <pageSetup paperSize="9" orientation="portrait" r:id="rId1"/>
    </customSheetView>
  </customSheetViews>
  <pageMargins left="0.7" right="0.7" top="0.78740157499999996" bottom="0.78740157499999996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Schadstoffsammlung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Adams</dc:creator>
  <cp:lastModifiedBy>Bienia (EWF)</cp:lastModifiedBy>
  <dcterms:created xsi:type="dcterms:W3CDTF">2024-11-13T06:27:21Z</dcterms:created>
  <dcterms:modified xsi:type="dcterms:W3CDTF">2026-08-31T08:24:05Z</dcterms:modified>
</cp:coreProperties>
</file>